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G29" i="1"/>
  <c r="AG31" i="1" s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G35" i="1" s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E22" i="1"/>
  <c r="AE27" i="1" s="1"/>
  <c r="AE35" i="1" s="1"/>
  <c r="AC22" i="1"/>
  <c r="AC27" i="1" s="1"/>
  <c r="AC35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AI22" i="1" l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<sst xmlns="http://schemas.openxmlformats.org/spreadsheetml/2006/main" count="107" uniqueCount="72">
  <si>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</si>
  <si>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июля 2016г.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</si>
  <si>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</si>
  <si>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</si>
  <si>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2017г. 44580,3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</si>
  <si>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</si>
  <si>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0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</si>
  <si>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127765,4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</si>
  <si>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июля 2016 г. </t>
    </r>
    <r>
      <rPr>
        <sz val="16"/>
        <color indexed="10"/>
        <rFont val="Times New Roman"/>
        <family val="1"/>
        <charset val="204"/>
      </rPr>
      <t>37702,3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</si>
  <si>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</si>
  <si>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</si>
  <si>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</si>
  <si>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</si>
  <si>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</si>
  <si>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</si>
  <si>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</si>
  <si>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</si>
  <si>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</si>
  <si>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</si>
  <si>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</si>
  <si>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июля 2016 г.</t>
  </si>
  <si>
    <t>Начислено</t>
  </si>
  <si>
    <t>Погашено в 2015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</si>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</sst>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2" borderId="0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14" fillId="2" borderId="0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zoomScale="75" zoomScaleNormal="100" zoomScaleSheetLayoutView="50" workbookViewId="0">
      <selection activeCell="R14" sqref="R14:U14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26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20.7109375" customWidth="1"/>
    <col min="25" max="25" width="8.85546875" customWidth="1"/>
    <col min="26" max="26" width="13.14062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f>K22+R22-V22</f>
        <v>15177333.33</v>
      </c>
      <c r="AD22" s="77">
        <v>0</v>
      </c>
      <c r="AE22" s="77">
        <f>M22+T22-X22</f>
        <v>1236121.03</v>
      </c>
      <c r="AF22" s="77">
        <v>0</v>
      </c>
      <c r="AG22" s="77">
        <v>15177333.66</v>
      </c>
      <c r="AH22" s="77">
        <v>0</v>
      </c>
      <c r="AI22" s="77">
        <f>AE22</f>
        <v>1236121.03</v>
      </c>
      <c r="AJ22" s="80"/>
      <c r="AK22" s="81"/>
      <c r="AL22" s="81"/>
    </row>
    <row r="23" spans="1:38" s="82" customFormat="1" ht="51" customHeight="1" x14ac:dyDescent="0.25">
      <c r="A23" s="72" t="s">
        <v>45</v>
      </c>
      <c r="B23" s="73" t="s">
        <v>46</v>
      </c>
      <c r="C23" s="72" t="s">
        <v>40</v>
      </c>
      <c r="D23" s="72" t="s">
        <v>41</v>
      </c>
      <c r="E23" s="74" t="s">
        <v>47</v>
      </c>
      <c r="F23" s="74" t="s">
        <v>48</v>
      </c>
      <c r="G23" s="75"/>
      <c r="H23" s="76">
        <v>7220000</v>
      </c>
      <c r="I23" s="77">
        <v>0</v>
      </c>
      <c r="J23" s="78" t="s">
        <v>44</v>
      </c>
      <c r="K23" s="76">
        <v>6420000</v>
      </c>
      <c r="L23" s="76">
        <v>0</v>
      </c>
      <c r="M23" s="76">
        <v>569860.28</v>
      </c>
      <c r="N23" s="76">
        <v>0</v>
      </c>
      <c r="O23" s="77">
        <v>4800000</v>
      </c>
      <c r="P23" s="76">
        <v>0</v>
      </c>
      <c r="Q23" s="83"/>
      <c r="R23" s="79">
        <v>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f>K23+R23-V23</f>
        <v>6420000</v>
      </c>
      <c r="AD23" s="77">
        <v>0</v>
      </c>
      <c r="AE23" s="77">
        <f>M23+T23-X23</f>
        <v>569860.28</v>
      </c>
      <c r="AF23" s="77">
        <v>0</v>
      </c>
      <c r="AG23" s="77">
        <v>4800000</v>
      </c>
      <c r="AH23" s="77">
        <v>0</v>
      </c>
      <c r="AI23" s="77">
        <f>AE23</f>
        <v>569860.28</v>
      </c>
      <c r="AJ23" s="80"/>
      <c r="AK23" s="81"/>
      <c r="AL23" s="81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97802.66</v>
      </c>
      <c r="N24" s="76">
        <v>0</v>
      </c>
      <c r="O24" s="77">
        <v>716000</v>
      </c>
      <c r="P24" s="76">
        <v>0</v>
      </c>
      <c r="Q24" s="83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97802.66</v>
      </c>
      <c r="AF24" s="77">
        <v>0</v>
      </c>
      <c r="AG24" s="77">
        <v>716000</v>
      </c>
      <c r="AH24" s="77">
        <v>0</v>
      </c>
      <c r="AI24" s="77">
        <f>AE24</f>
        <v>97802.66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754665.69</v>
      </c>
      <c r="N25" s="76">
        <v>0</v>
      </c>
      <c r="O25" s="77">
        <v>5524000</v>
      </c>
      <c r="P25" s="76">
        <v>0</v>
      </c>
      <c r="Q25" s="83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754665.69</v>
      </c>
      <c r="AF25" s="77">
        <v>0</v>
      </c>
      <c r="AG25" s="77">
        <v>5524000</v>
      </c>
      <c r="AH25" s="77">
        <v>0</v>
      </c>
      <c r="AI25" s="77">
        <f>AE25</f>
        <v>754665.69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465597.76</v>
      </c>
      <c r="N26" s="76">
        <v>0</v>
      </c>
      <c r="O26" s="77">
        <v>3372000</v>
      </c>
      <c r="P26" s="76">
        <v>0</v>
      </c>
      <c r="Q26" s="83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465597.76</v>
      </c>
      <c r="AF26" s="77">
        <v>0</v>
      </c>
      <c r="AG26" s="77">
        <v>3372000</v>
      </c>
      <c r="AH26" s="77">
        <v>0</v>
      </c>
      <c r="AI26" s="77">
        <f>AE26</f>
        <v>465597.76</v>
      </c>
      <c r="AJ26" s="80"/>
      <c r="AK26" s="81"/>
      <c r="AL26" s="81"/>
    </row>
    <row r="27" spans="1:38" s="86" customFormat="1" ht="18.75" x14ac:dyDescent="0.25">
      <c r="A27" s="84" t="s">
        <v>61</v>
      </c>
      <c r="B27" s="84"/>
      <c r="C27" s="84"/>
      <c r="D27" s="84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3124047.42</v>
      </c>
      <c r="N27" s="76">
        <f t="shared" si="2"/>
        <v>0</v>
      </c>
      <c r="O27" s="76">
        <f t="shared" si="2"/>
        <v>29589333.66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0</v>
      </c>
      <c r="AA27" s="76">
        <f t="shared" si="3"/>
        <v>0</v>
      </c>
      <c r="AB27" s="76">
        <f t="shared" si="3"/>
        <v>0</v>
      </c>
      <c r="AC27" s="76">
        <f t="shared" si="3"/>
        <v>37702333.329999998</v>
      </c>
      <c r="AD27" s="76">
        <f t="shared" si="3"/>
        <v>0</v>
      </c>
      <c r="AE27" s="76">
        <f t="shared" si="3"/>
        <v>3124047.42</v>
      </c>
      <c r="AF27" s="76">
        <f t="shared" si="3"/>
        <v>0</v>
      </c>
      <c r="AG27" s="76">
        <f t="shared" si="3"/>
        <v>29589333.66</v>
      </c>
      <c r="AH27" s="76">
        <f t="shared" si="3"/>
        <v>0</v>
      </c>
      <c r="AI27" s="76">
        <f t="shared" si="3"/>
        <v>3124047.42</v>
      </c>
      <c r="AJ27" s="75" t="e">
        <f>SUM(#REF!)</f>
        <v>#REF!</v>
      </c>
      <c r="AK27" s="85" t="e">
        <f>SUM(#REF!)</f>
        <v>#REF!</v>
      </c>
      <c r="AL27" s="85" t="e">
        <f>SUM(#REF!)</f>
        <v>#REF!</v>
      </c>
    </row>
    <row r="28" spans="1:38" s="1" customFormat="1" ht="18" customHeight="1" x14ac:dyDescent="0.25">
      <c r="A28" s="87" t="s">
        <v>62</v>
      </c>
      <c r="B28" s="87"/>
      <c r="C28" s="87"/>
      <c r="D28" s="87"/>
      <c r="E28" s="87"/>
      <c r="F28" s="87"/>
      <c r="G28" s="87"/>
      <c r="H28" s="87"/>
      <c r="I28" s="87"/>
      <c r="J28" s="87"/>
      <c r="K28" s="88"/>
      <c r="L28" s="88"/>
      <c r="M28" s="88"/>
      <c r="N28" s="88"/>
      <c r="O28" s="88"/>
      <c r="P28" s="88"/>
      <c r="Q28" s="88"/>
      <c r="R28" s="87"/>
      <c r="S28" s="87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70"/>
      <c r="AL28" s="70"/>
    </row>
    <row r="29" spans="1:38" s="96" customFormat="1" ht="20.25" customHeight="1" x14ac:dyDescent="0.2">
      <c r="A29" s="73"/>
      <c r="B29" s="73"/>
      <c r="C29" s="73"/>
      <c r="D29" s="73"/>
      <c r="E29" s="90"/>
      <c r="F29" s="90"/>
      <c r="G29" s="73"/>
      <c r="H29" s="75">
        <v>0</v>
      </c>
      <c r="I29" s="91">
        <v>0</v>
      </c>
      <c r="J29" s="92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93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94"/>
      <c r="AK29" s="95"/>
      <c r="AL29" s="95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97"/>
      <c r="K30" s="75"/>
      <c r="L30" s="75"/>
      <c r="M30" s="73"/>
      <c r="N30" s="73"/>
      <c r="O30" s="73"/>
      <c r="P30" s="73"/>
      <c r="Q30" s="73"/>
      <c r="R30" s="98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100"/>
      <c r="AL30" s="100"/>
    </row>
    <row r="31" spans="1:38" s="96" customFormat="1" ht="15.75" x14ac:dyDescent="0.2">
      <c r="A31" s="101" t="s">
        <v>63</v>
      </c>
      <c r="B31" s="101"/>
      <c r="C31" s="101"/>
      <c r="D31" s="101"/>
      <c r="E31" s="73"/>
      <c r="F31" s="73"/>
      <c r="G31" s="75"/>
      <c r="H31" s="75">
        <f>SUM(H29:H30)</f>
        <v>0</v>
      </c>
      <c r="I31" s="75">
        <v>0</v>
      </c>
      <c r="J31" s="97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93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02">
        <f t="shared" si="4"/>
        <v>0</v>
      </c>
      <c r="AL31" s="102">
        <f t="shared" si="4"/>
        <v>0</v>
      </c>
    </row>
    <row r="32" spans="1:38" s="1" customFormat="1" ht="15.75" x14ac:dyDescent="0.25">
      <c r="A32" s="103" t="s">
        <v>64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6"/>
      <c r="AK32" s="100"/>
      <c r="AL32" s="100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07"/>
      <c r="I33" s="107"/>
      <c r="J33" s="107"/>
      <c r="K33" s="107"/>
      <c r="L33" s="107"/>
      <c r="M33" s="107"/>
      <c r="N33" s="107"/>
      <c r="O33" s="107"/>
      <c r="P33" s="99"/>
      <c r="Q33" s="99"/>
      <c r="R33" s="99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9"/>
      <c r="AL33" s="109"/>
    </row>
    <row r="34" spans="1:42" s="1" customFormat="1" ht="15.75" x14ac:dyDescent="0.25">
      <c r="A34" s="101" t="s">
        <v>65</v>
      </c>
      <c r="B34" s="101"/>
      <c r="C34" s="101"/>
      <c r="D34" s="101"/>
      <c r="E34" s="75"/>
      <c r="F34" s="75"/>
      <c r="G34" s="75"/>
      <c r="H34" s="107"/>
      <c r="I34" s="107"/>
      <c r="J34" s="107"/>
      <c r="K34" s="107"/>
      <c r="L34" s="107"/>
      <c r="M34" s="107"/>
      <c r="N34" s="107"/>
      <c r="O34" s="107"/>
      <c r="P34" s="99"/>
      <c r="Q34" s="99"/>
      <c r="R34" s="99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9"/>
      <c r="AL34" s="109"/>
    </row>
    <row r="35" spans="1:42" s="1" customFormat="1" ht="18.75" x14ac:dyDescent="0.2">
      <c r="A35" s="110" t="s">
        <v>66</v>
      </c>
      <c r="B35" s="110"/>
      <c r="C35" s="110"/>
      <c r="D35" s="110"/>
      <c r="E35" s="110"/>
      <c r="F35" s="110"/>
      <c r="G35" s="110"/>
      <c r="H35" s="111">
        <f>H27+H31</f>
        <v>46091000</v>
      </c>
      <c r="I35" s="111">
        <f>I27+I31</f>
        <v>0</v>
      </c>
      <c r="J35" s="111"/>
      <c r="K35" s="111">
        <f t="shared" ref="K35:AL35" si="5">K27+K31</f>
        <v>37702333.329999998</v>
      </c>
      <c r="L35" s="111">
        <f t="shared" si="5"/>
        <v>0</v>
      </c>
      <c r="M35" s="111">
        <f t="shared" si="5"/>
        <v>3124047.42</v>
      </c>
      <c r="N35" s="111">
        <f t="shared" si="5"/>
        <v>0</v>
      </c>
      <c r="O35" s="111">
        <f t="shared" si="5"/>
        <v>29589333.66</v>
      </c>
      <c r="P35" s="111">
        <f t="shared" si="5"/>
        <v>0</v>
      </c>
      <c r="Q35" s="111">
        <f t="shared" si="5"/>
        <v>0</v>
      </c>
      <c r="R35" s="111">
        <f t="shared" si="5"/>
        <v>0</v>
      </c>
      <c r="S35" s="111">
        <f t="shared" si="5"/>
        <v>0</v>
      </c>
      <c r="T35" s="111">
        <f t="shared" si="5"/>
        <v>0</v>
      </c>
      <c r="U35" s="111">
        <f t="shared" si="5"/>
        <v>0</v>
      </c>
      <c r="V35" s="111">
        <f t="shared" si="5"/>
        <v>0</v>
      </c>
      <c r="W35" s="111">
        <f t="shared" si="5"/>
        <v>0</v>
      </c>
      <c r="X35" s="111">
        <f t="shared" si="5"/>
        <v>0</v>
      </c>
      <c r="Y35" s="111">
        <f t="shared" si="5"/>
        <v>0</v>
      </c>
      <c r="Z35" s="111">
        <f t="shared" si="5"/>
        <v>0</v>
      </c>
      <c r="AA35" s="111">
        <f t="shared" si="5"/>
        <v>0</v>
      </c>
      <c r="AB35" s="111">
        <f t="shared" si="5"/>
        <v>0</v>
      </c>
      <c r="AC35" s="112">
        <f t="shared" si="5"/>
        <v>37702333.329999998</v>
      </c>
      <c r="AD35" s="111">
        <f t="shared" si="5"/>
        <v>0</v>
      </c>
      <c r="AE35" s="111">
        <f t="shared" si="5"/>
        <v>3124047.42</v>
      </c>
      <c r="AF35" s="111">
        <f t="shared" si="5"/>
        <v>0</v>
      </c>
      <c r="AG35" s="111">
        <f t="shared" si="5"/>
        <v>29589333.66</v>
      </c>
      <c r="AH35" s="111">
        <f t="shared" si="5"/>
        <v>0</v>
      </c>
      <c r="AI35" s="111">
        <f t="shared" si="5"/>
        <v>3124047.42</v>
      </c>
      <c r="AJ35" s="110" t="e">
        <f t="shared" si="5"/>
        <v>#REF!</v>
      </c>
      <c r="AK35" s="113" t="e">
        <f t="shared" si="5"/>
        <v>#REF!</v>
      </c>
      <c r="AL35" s="113" t="e">
        <f t="shared" si="5"/>
        <v>#REF!</v>
      </c>
    </row>
    <row r="36" spans="1:42" s="1" customFormat="1" ht="15" x14ac:dyDescent="0.2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5"/>
      <c r="L36" s="115"/>
      <c r="M36" s="115"/>
      <c r="N36" s="116"/>
      <c r="O36" s="115"/>
      <c r="P36" s="115"/>
      <c r="Q36" s="115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17"/>
      <c r="N37" s="3"/>
    </row>
    <row r="38" spans="1:42" s="17" customFormat="1" ht="22.5" customHeight="1" x14ac:dyDescent="0.3">
      <c r="C38" s="37"/>
      <c r="D38" s="37"/>
      <c r="N38" s="118"/>
      <c r="O38" s="119"/>
      <c r="S38" s="37" t="s">
        <v>67</v>
      </c>
      <c r="T38" s="120"/>
      <c r="U38" s="120"/>
      <c r="V38" s="120"/>
      <c r="W38" s="120"/>
      <c r="X38" s="120"/>
      <c r="Y38" s="120"/>
      <c r="Z38" s="120"/>
      <c r="AA38" s="120"/>
      <c r="AB38" s="37" t="s">
        <v>68</v>
      </c>
      <c r="AP38"/>
    </row>
    <row r="39" spans="1:42" ht="21.75" customHeight="1" x14ac:dyDescent="0.35">
      <c r="C39" s="121"/>
      <c r="D39" s="121"/>
      <c r="E39" s="121"/>
      <c r="F39" s="121"/>
      <c r="G39" s="121"/>
      <c r="H39" s="121"/>
      <c r="I39" s="121"/>
      <c r="N39" s="122"/>
      <c r="O39" s="121"/>
      <c r="P39" s="121"/>
      <c r="Q39" s="121"/>
      <c r="R39" s="121"/>
      <c r="S39" s="120"/>
      <c r="T39" s="120"/>
      <c r="U39" s="120"/>
      <c r="V39" s="120"/>
      <c r="W39" s="120"/>
      <c r="X39" s="120"/>
      <c r="Y39" s="37" t="s">
        <v>69</v>
      </c>
      <c r="Z39" s="120"/>
      <c r="AA39" s="120"/>
      <c r="AB39" s="120"/>
      <c r="AC39" s="123"/>
      <c r="AD39" s="123"/>
      <c r="AE39" s="123"/>
      <c r="AF39" s="124"/>
      <c r="AG39" s="123"/>
      <c r="AH39" s="125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27"/>
      <c r="AD40" s="127"/>
      <c r="AE40" s="127"/>
      <c r="AF40" s="127"/>
      <c r="AG40" s="127"/>
      <c r="AH40" s="128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29"/>
      <c r="AD41" s="129"/>
      <c r="AE41" s="129"/>
      <c r="AF41" s="129"/>
      <c r="AG41" s="129"/>
      <c r="AH41" s="126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26"/>
    </row>
    <row r="43" spans="1:42" ht="18.75" x14ac:dyDescent="0.3">
      <c r="X43" s="17"/>
      <c r="Y43" s="37"/>
      <c r="AH43" s="126"/>
    </row>
    <row r="44" spans="1:42" ht="16.5" customHeight="1" x14ac:dyDescent="0.3">
      <c r="Y44" s="37"/>
      <c r="Z44" s="120"/>
      <c r="AH44" s="126"/>
    </row>
    <row r="45" spans="1:42" ht="16.5" customHeight="1" x14ac:dyDescent="0.25">
      <c r="Z45" s="120"/>
      <c r="AH45" s="126"/>
    </row>
    <row r="46" spans="1:42" x14ac:dyDescent="0.2">
      <c r="AH46" s="126"/>
    </row>
    <row r="47" spans="1:42" x14ac:dyDescent="0.2">
      <c r="AH47" s="126"/>
    </row>
    <row r="52" spans="18:20" ht="15.75" x14ac:dyDescent="0.2">
      <c r="R52" s="130"/>
    </row>
    <row r="54" spans="18:20" x14ac:dyDescent="0.2">
      <c r="R54" s="131"/>
    </row>
    <row r="58" spans="18:20" x14ac:dyDescent="0.2">
      <c r="T58" s="132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2016-07-13T05:40:18Z</dcterms:created>
  <dcterms:modified xsi:type="dcterms:W3CDTF">2016-07-13T05:40:59Z</dcterms:modified>
</cp:coreProperties>
</file>